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417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5" i="1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4"/>
  <c r="B1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F3"/>
  <c r="H3" s="1"/>
  <c r="E3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"/>
  <c r="J32" l="1"/>
  <c r="J30"/>
  <c r="J28"/>
  <c r="J26"/>
  <c r="J24"/>
  <c r="J22"/>
  <c r="J20"/>
  <c r="J18"/>
  <c r="J16"/>
  <c r="J14"/>
  <c r="J12"/>
  <c r="J10"/>
  <c r="J8"/>
  <c r="J6"/>
  <c r="J4"/>
  <c r="J33"/>
  <c r="J31"/>
  <c r="J29"/>
  <c r="J27"/>
  <c r="J25"/>
  <c r="J23"/>
  <c r="J21"/>
  <c r="J19"/>
  <c r="J17"/>
  <c r="J15"/>
  <c r="J13"/>
  <c r="J11"/>
  <c r="J9"/>
  <c r="J7"/>
  <c r="J5"/>
</calcChain>
</file>

<file path=xl/sharedStrings.xml><?xml version="1.0" encoding="utf-8"?>
<sst xmlns="http://schemas.openxmlformats.org/spreadsheetml/2006/main" count="10" uniqueCount="10">
  <si>
    <t>A</t>
  </si>
  <si>
    <t>Cy по альфа</t>
  </si>
  <si>
    <t>градус</t>
  </si>
  <si>
    <t>рад</t>
  </si>
  <si>
    <t>Сха</t>
  </si>
  <si>
    <t>Сха0</t>
  </si>
  <si>
    <t>Суа</t>
  </si>
  <si>
    <t>Cya прибл</t>
  </si>
  <si>
    <t>дС %</t>
  </si>
  <si>
    <t>аппроксимир ф-ия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</si>
</sst>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scatterChart>
        <c:scatterStyle val="smoothMarker"/>
        <c:ser>
          <c:idx val="0"/>
          <c:order val="0"/>
          <c:tx>
            <c:v>а сила лобового сопрот</c:v>
          </c:tx>
          <c:xVal>
            <c:numRef>
              <c:f>Лист1!$D$3:$D$33</c:f>
              <c:numCache>
                <c:formatCode>General</c:formatCode>
                <c:ptCount val="3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</c:numCache>
            </c:numRef>
          </c:xVal>
          <c:yVal>
            <c:numRef>
              <c:f>Лист1!$H$3:$H$33</c:f>
              <c:numCache>
                <c:formatCode>General</c:formatCode>
                <c:ptCount val="31"/>
                <c:pt idx="0">
                  <c:v>0.26</c:v>
                </c:pt>
                <c:pt idx="1">
                  <c:v>0.26030458649045213</c:v>
                </c:pt>
                <c:pt idx="2">
                  <c:v>0.26121797487008791</c:v>
                </c:pt>
                <c:pt idx="3">
                  <c:v>0.26273905231586336</c:v>
                </c:pt>
                <c:pt idx="4">
                  <c:v>0.26486596562921483</c:v>
                </c:pt>
                <c:pt idx="5">
                  <c:v>0.267596123493896</c:v>
                </c:pt>
                <c:pt idx="6">
                  <c:v>0.27092619963309716</c:v>
                </c:pt>
                <c:pt idx="7">
                  <c:v>0.27485213686200177</c:v>
                </c:pt>
                <c:pt idx="8">
                  <c:v>0.27936915203084056</c:v>
                </c:pt>
                <c:pt idx="9">
                  <c:v>0.28447174185242324</c:v>
                </c:pt>
                <c:pt idx="10">
                  <c:v>0.29015368960704579</c:v>
                </c:pt>
                <c:pt idx="11">
                  <c:v>0.2964080727166063</c:v>
                </c:pt>
                <c:pt idx="12">
                  <c:v>0.30322727117869958</c:v>
                </c:pt>
                <c:pt idx="13">
                  <c:v>0.31060297685041649</c:v>
                </c:pt>
                <c:pt idx="14">
                  <c:v>0.31852620357053651</c:v>
                </c:pt>
                <c:pt idx="15">
                  <c:v>0.32698729810778066</c:v>
                </c:pt>
                <c:pt idx="16">
                  <c:v>0.33597595192178703</c:v>
                </c:pt>
                <c:pt idx="17">
                  <c:v>0.3454812137224792</c:v>
                </c:pt>
                <c:pt idx="18">
                  <c:v>0.35549150281252628</c:v>
                </c:pt>
                <c:pt idx="19">
                  <c:v>0.36599462319663906</c:v>
                </c:pt>
                <c:pt idx="20">
                  <c:v>0.37697777844051095</c:v>
                </c:pt>
                <c:pt idx="21">
                  <c:v>0.38842758726130289</c:v>
                </c:pt>
                <c:pt idx="22">
                  <c:v>0.40033009983067441</c:v>
                </c:pt>
                <c:pt idx="23">
                  <c:v>0.41267081477050138</c:v>
                </c:pt>
                <c:pt idx="24">
                  <c:v>0.42543469682057095</c:v>
                </c:pt>
                <c:pt idx="25">
                  <c:v>0.43860619515673038</c:v>
                </c:pt>
                <c:pt idx="26">
                  <c:v>0.45216926233717092</c:v>
                </c:pt>
                <c:pt idx="27">
                  <c:v>0.46610737385376344</c:v>
                </c:pt>
                <c:pt idx="28">
                  <c:v>0.48040354826462661</c:v>
                </c:pt>
                <c:pt idx="29">
                  <c:v>0.49504036788339756</c:v>
                </c:pt>
                <c:pt idx="30">
                  <c:v>0.51</c:v>
                </c:pt>
              </c:numCache>
            </c:numRef>
          </c:yVal>
          <c:smooth val="1"/>
        </c:ser>
        <c:axId val="76554240"/>
        <c:axId val="76555776"/>
      </c:scatterChart>
      <c:valAx>
        <c:axId val="76554240"/>
        <c:scaling>
          <c:orientation val="minMax"/>
        </c:scaling>
        <c:axPos val="b"/>
        <c:numFmt formatCode="General" sourceLinked="1"/>
        <c:tickLblPos val="nextTo"/>
        <c:crossAx val="76555776"/>
        <c:crosses val="autoZero"/>
        <c:crossBetween val="midCat"/>
      </c:valAx>
      <c:valAx>
        <c:axId val="76555776"/>
        <c:scaling>
          <c:orientation val="minMax"/>
        </c:scaling>
        <c:axPos val="l"/>
        <c:majorGridlines/>
        <c:numFmt formatCode="General" sourceLinked="1"/>
        <c:tickLblPos val="nextTo"/>
        <c:crossAx val="7655424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scatterChart>
        <c:scatterStyle val="smoothMarker"/>
        <c:ser>
          <c:idx val="0"/>
          <c:order val="0"/>
          <c:tx>
            <c:v>подьемная а сила</c:v>
          </c:tx>
          <c:xVal>
            <c:numRef>
              <c:f>Лист1!$D$3:$D$33</c:f>
              <c:numCache>
                <c:formatCode>General</c:formatCode>
                <c:ptCount val="3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</c:numCache>
            </c:numRef>
          </c:xVal>
          <c:yVal>
            <c:numRef>
              <c:f>Лист1!$F$3:$F$33</c:f>
              <c:numCache>
                <c:formatCode>General</c:formatCode>
                <c:ptCount val="31"/>
                <c:pt idx="0">
                  <c:v>0</c:v>
                </c:pt>
                <c:pt idx="1">
                  <c:v>3.4904812874567023E-2</c:v>
                </c:pt>
                <c:pt idx="2">
                  <c:v>6.9798993405001938E-2</c:v>
                </c:pt>
                <c:pt idx="3">
                  <c:v>0.10467191248588767</c:v>
                </c:pt>
                <c:pt idx="4">
                  <c:v>0.1395129474882506</c:v>
                </c:pt>
                <c:pt idx="5">
                  <c:v>0.17431148549531636</c:v>
                </c:pt>
                <c:pt idx="6">
                  <c:v>0.20905692653530694</c:v>
                </c:pt>
                <c:pt idx="7">
                  <c:v>0.24373868681029495</c:v>
                </c:pt>
                <c:pt idx="8">
                  <c:v>0.27834620192013088</c:v>
                </c:pt>
                <c:pt idx="9">
                  <c:v>0.31286893008046174</c:v>
                </c:pt>
                <c:pt idx="10">
                  <c:v>0.34729635533386066</c:v>
                </c:pt>
                <c:pt idx="11">
                  <c:v>0.38161799075308961</c:v>
                </c:pt>
                <c:pt idx="12">
                  <c:v>0.41582338163551863</c:v>
                </c:pt>
                <c:pt idx="13">
                  <c:v>0.44990210868773001</c:v>
                </c:pt>
                <c:pt idx="14">
                  <c:v>0.4838437911993354</c:v>
                </c:pt>
                <c:pt idx="15">
                  <c:v>0.51763809020504148</c:v>
                </c:pt>
                <c:pt idx="16">
                  <c:v>0.55127471163399833</c:v>
                </c:pt>
                <c:pt idx="17">
                  <c:v>0.58474340944547354</c:v>
                </c:pt>
                <c:pt idx="18">
                  <c:v>0.6180339887498949</c:v>
                </c:pt>
                <c:pt idx="19">
                  <c:v>0.6511363089143134</c:v>
                </c:pt>
                <c:pt idx="20">
                  <c:v>0.68404028665133731</c:v>
                </c:pt>
                <c:pt idx="21">
                  <c:v>0.71673589909060065</c:v>
                </c:pt>
                <c:pt idx="22">
                  <c:v>0.74921318683182403</c:v>
                </c:pt>
                <c:pt idx="23">
                  <c:v>0.78146225697854754</c:v>
                </c:pt>
                <c:pt idx="24">
                  <c:v>0.81347328615160053</c:v>
                </c:pt>
                <c:pt idx="25">
                  <c:v>0.84523652348139888</c:v>
                </c:pt>
                <c:pt idx="26">
                  <c:v>0.87674229357815492</c:v>
                </c:pt>
                <c:pt idx="27">
                  <c:v>0.9079809994790935</c:v>
                </c:pt>
                <c:pt idx="28">
                  <c:v>0.93894312557178161</c:v>
                </c:pt>
                <c:pt idx="29">
                  <c:v>0.96961924049267412</c:v>
                </c:pt>
                <c:pt idx="30">
                  <c:v>0.99999999999999989</c:v>
                </c:pt>
              </c:numCache>
            </c:numRef>
          </c:yVal>
          <c:smooth val="1"/>
        </c:ser>
        <c:axId val="76580352"/>
        <c:axId val="76581888"/>
      </c:scatterChart>
      <c:valAx>
        <c:axId val="76580352"/>
        <c:scaling>
          <c:orientation val="minMax"/>
        </c:scaling>
        <c:axPos val="b"/>
        <c:numFmt formatCode="General" sourceLinked="1"/>
        <c:tickLblPos val="nextTo"/>
        <c:crossAx val="76581888"/>
        <c:crosses val="autoZero"/>
        <c:crossBetween val="midCat"/>
      </c:valAx>
      <c:valAx>
        <c:axId val="76581888"/>
        <c:scaling>
          <c:orientation val="minMax"/>
        </c:scaling>
        <c:axPos val="l"/>
        <c:majorGridlines/>
        <c:numFmt formatCode="General" sourceLinked="1"/>
        <c:tickLblPos val="nextTo"/>
        <c:crossAx val="765803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scatterChart>
        <c:scatterStyle val="smoothMarker"/>
        <c:ser>
          <c:idx val="0"/>
          <c:order val="0"/>
          <c:tx>
            <c:v>Cxa по Cya</c:v>
          </c:tx>
          <c:xVal>
            <c:numRef>
              <c:f>Лист1!$H$3:$H$33</c:f>
              <c:numCache>
                <c:formatCode>General</c:formatCode>
                <c:ptCount val="31"/>
                <c:pt idx="0">
                  <c:v>0.26</c:v>
                </c:pt>
                <c:pt idx="1">
                  <c:v>0.26030458649045213</c:v>
                </c:pt>
                <c:pt idx="2">
                  <c:v>0.26121797487008791</c:v>
                </c:pt>
                <c:pt idx="3">
                  <c:v>0.26273905231586336</c:v>
                </c:pt>
                <c:pt idx="4">
                  <c:v>0.26486596562921483</c:v>
                </c:pt>
                <c:pt idx="5">
                  <c:v>0.267596123493896</c:v>
                </c:pt>
                <c:pt idx="6">
                  <c:v>0.27092619963309716</c:v>
                </c:pt>
                <c:pt idx="7">
                  <c:v>0.27485213686200177</c:v>
                </c:pt>
                <c:pt idx="8">
                  <c:v>0.27936915203084056</c:v>
                </c:pt>
                <c:pt idx="9">
                  <c:v>0.28447174185242324</c:v>
                </c:pt>
                <c:pt idx="10">
                  <c:v>0.29015368960704579</c:v>
                </c:pt>
                <c:pt idx="11">
                  <c:v>0.2964080727166063</c:v>
                </c:pt>
                <c:pt idx="12">
                  <c:v>0.30322727117869958</c:v>
                </c:pt>
                <c:pt idx="13">
                  <c:v>0.31060297685041649</c:v>
                </c:pt>
                <c:pt idx="14">
                  <c:v>0.31852620357053651</c:v>
                </c:pt>
                <c:pt idx="15">
                  <c:v>0.32698729810778066</c:v>
                </c:pt>
                <c:pt idx="16">
                  <c:v>0.33597595192178703</c:v>
                </c:pt>
                <c:pt idx="17">
                  <c:v>0.3454812137224792</c:v>
                </c:pt>
                <c:pt idx="18">
                  <c:v>0.35549150281252628</c:v>
                </c:pt>
                <c:pt idx="19">
                  <c:v>0.36599462319663906</c:v>
                </c:pt>
                <c:pt idx="20">
                  <c:v>0.37697777844051095</c:v>
                </c:pt>
                <c:pt idx="21">
                  <c:v>0.38842758726130289</c:v>
                </c:pt>
                <c:pt idx="22">
                  <c:v>0.40033009983067441</c:v>
                </c:pt>
                <c:pt idx="23">
                  <c:v>0.41267081477050138</c:v>
                </c:pt>
                <c:pt idx="24">
                  <c:v>0.42543469682057095</c:v>
                </c:pt>
                <c:pt idx="25">
                  <c:v>0.43860619515673038</c:v>
                </c:pt>
                <c:pt idx="26">
                  <c:v>0.45216926233717092</c:v>
                </c:pt>
                <c:pt idx="27">
                  <c:v>0.46610737385376344</c:v>
                </c:pt>
                <c:pt idx="28">
                  <c:v>0.48040354826462661</c:v>
                </c:pt>
                <c:pt idx="29">
                  <c:v>0.49504036788339756</c:v>
                </c:pt>
                <c:pt idx="30">
                  <c:v>0.51</c:v>
                </c:pt>
              </c:numCache>
            </c:numRef>
          </c:xVal>
          <c:yVal>
            <c:numRef>
              <c:f>Лист1!$F$3:$F$33</c:f>
              <c:numCache>
                <c:formatCode>General</c:formatCode>
                <c:ptCount val="31"/>
                <c:pt idx="0">
                  <c:v>0</c:v>
                </c:pt>
                <c:pt idx="1">
                  <c:v>3.4904812874567023E-2</c:v>
                </c:pt>
                <c:pt idx="2">
                  <c:v>6.9798993405001938E-2</c:v>
                </c:pt>
                <c:pt idx="3">
                  <c:v>0.10467191248588767</c:v>
                </c:pt>
                <c:pt idx="4">
                  <c:v>0.1395129474882506</c:v>
                </c:pt>
                <c:pt idx="5">
                  <c:v>0.17431148549531636</c:v>
                </c:pt>
                <c:pt idx="6">
                  <c:v>0.20905692653530694</c:v>
                </c:pt>
                <c:pt idx="7">
                  <c:v>0.24373868681029495</c:v>
                </c:pt>
                <c:pt idx="8">
                  <c:v>0.27834620192013088</c:v>
                </c:pt>
                <c:pt idx="9">
                  <c:v>0.31286893008046174</c:v>
                </c:pt>
                <c:pt idx="10">
                  <c:v>0.34729635533386066</c:v>
                </c:pt>
                <c:pt idx="11">
                  <c:v>0.38161799075308961</c:v>
                </c:pt>
                <c:pt idx="12">
                  <c:v>0.41582338163551863</c:v>
                </c:pt>
                <c:pt idx="13">
                  <c:v>0.44990210868773001</c:v>
                </c:pt>
                <c:pt idx="14">
                  <c:v>0.4838437911993354</c:v>
                </c:pt>
                <c:pt idx="15">
                  <c:v>0.51763809020504148</c:v>
                </c:pt>
                <c:pt idx="16">
                  <c:v>0.55127471163399833</c:v>
                </c:pt>
                <c:pt idx="17">
                  <c:v>0.58474340944547354</c:v>
                </c:pt>
                <c:pt idx="18">
                  <c:v>0.6180339887498949</c:v>
                </c:pt>
                <c:pt idx="19">
                  <c:v>0.6511363089143134</c:v>
                </c:pt>
                <c:pt idx="20">
                  <c:v>0.68404028665133731</c:v>
                </c:pt>
                <c:pt idx="21">
                  <c:v>0.71673589909060065</c:v>
                </c:pt>
                <c:pt idx="22">
                  <c:v>0.74921318683182403</c:v>
                </c:pt>
                <c:pt idx="23">
                  <c:v>0.78146225697854754</c:v>
                </c:pt>
                <c:pt idx="24">
                  <c:v>0.81347328615160053</c:v>
                </c:pt>
                <c:pt idx="25">
                  <c:v>0.84523652348139888</c:v>
                </c:pt>
                <c:pt idx="26">
                  <c:v>0.87674229357815492</c:v>
                </c:pt>
                <c:pt idx="27">
                  <c:v>0.9079809994790935</c:v>
                </c:pt>
                <c:pt idx="28">
                  <c:v>0.93894312557178161</c:v>
                </c:pt>
                <c:pt idx="29">
                  <c:v>0.96961924049267412</c:v>
                </c:pt>
                <c:pt idx="30">
                  <c:v>0.99999999999999989</c:v>
                </c:pt>
              </c:numCache>
            </c:numRef>
          </c:yVal>
          <c:smooth val="1"/>
        </c:ser>
        <c:axId val="76606080"/>
        <c:axId val="76607872"/>
      </c:scatterChart>
      <c:valAx>
        <c:axId val="76606080"/>
        <c:scaling>
          <c:orientation val="minMax"/>
        </c:scaling>
        <c:axPos val="b"/>
        <c:numFmt formatCode="General" sourceLinked="1"/>
        <c:tickLblPos val="nextTo"/>
        <c:crossAx val="76607872"/>
        <c:crosses val="autoZero"/>
        <c:crossBetween val="midCat"/>
      </c:valAx>
      <c:valAx>
        <c:axId val="76607872"/>
        <c:scaling>
          <c:orientation val="minMax"/>
        </c:scaling>
        <c:axPos val="l"/>
        <c:majorGridlines/>
        <c:numFmt formatCode="General" sourceLinked="1"/>
        <c:tickLblPos val="nextTo"/>
        <c:crossAx val="766060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smoothMarker"/>
        <c:ser>
          <c:idx val="0"/>
          <c:order val="0"/>
          <c:tx>
            <c:v>dC %</c:v>
          </c:tx>
          <c:xVal>
            <c:numRef>
              <c:f>Лист1!$H$4:$H$33</c:f>
              <c:numCache>
                <c:formatCode>General</c:formatCode>
                <c:ptCount val="30"/>
                <c:pt idx="0">
                  <c:v>0.26030458649045213</c:v>
                </c:pt>
                <c:pt idx="1">
                  <c:v>0.26121797487008791</c:v>
                </c:pt>
                <c:pt idx="2">
                  <c:v>0.26273905231586336</c:v>
                </c:pt>
                <c:pt idx="3">
                  <c:v>0.26486596562921483</c:v>
                </c:pt>
                <c:pt idx="4">
                  <c:v>0.267596123493896</c:v>
                </c:pt>
                <c:pt idx="5">
                  <c:v>0.27092619963309716</c:v>
                </c:pt>
                <c:pt idx="6">
                  <c:v>0.27485213686200177</c:v>
                </c:pt>
                <c:pt idx="7">
                  <c:v>0.27936915203084056</c:v>
                </c:pt>
                <c:pt idx="8">
                  <c:v>0.28447174185242324</c:v>
                </c:pt>
                <c:pt idx="9">
                  <c:v>0.29015368960704579</c:v>
                </c:pt>
                <c:pt idx="10">
                  <c:v>0.2964080727166063</c:v>
                </c:pt>
                <c:pt idx="11">
                  <c:v>0.30322727117869958</c:v>
                </c:pt>
                <c:pt idx="12">
                  <c:v>0.31060297685041649</c:v>
                </c:pt>
                <c:pt idx="13">
                  <c:v>0.31852620357053651</c:v>
                </c:pt>
                <c:pt idx="14">
                  <c:v>0.32698729810778066</c:v>
                </c:pt>
                <c:pt idx="15">
                  <c:v>0.33597595192178703</c:v>
                </c:pt>
                <c:pt idx="16">
                  <c:v>0.3454812137224792</c:v>
                </c:pt>
                <c:pt idx="17">
                  <c:v>0.35549150281252628</c:v>
                </c:pt>
                <c:pt idx="18">
                  <c:v>0.36599462319663906</c:v>
                </c:pt>
                <c:pt idx="19">
                  <c:v>0.37697777844051095</c:v>
                </c:pt>
                <c:pt idx="20">
                  <c:v>0.38842758726130289</c:v>
                </c:pt>
                <c:pt idx="21">
                  <c:v>0.40033009983067441</c:v>
                </c:pt>
                <c:pt idx="22">
                  <c:v>0.41267081477050138</c:v>
                </c:pt>
                <c:pt idx="23">
                  <c:v>0.42543469682057095</c:v>
                </c:pt>
                <c:pt idx="24">
                  <c:v>0.43860619515673038</c:v>
                </c:pt>
                <c:pt idx="25">
                  <c:v>0.45216926233717092</c:v>
                </c:pt>
                <c:pt idx="26">
                  <c:v>0.46610737385376344</c:v>
                </c:pt>
                <c:pt idx="27">
                  <c:v>0.48040354826462661</c:v>
                </c:pt>
                <c:pt idx="28">
                  <c:v>0.49504036788339756</c:v>
                </c:pt>
                <c:pt idx="29">
                  <c:v>0.51</c:v>
                </c:pt>
              </c:numCache>
            </c:numRef>
          </c:xVal>
          <c:yVal>
            <c:numRef>
              <c:f>Лист1!$J$4:$J$33</c:f>
              <c:numCache>
                <c:formatCode>General</c:formatCode>
                <c:ptCount val="30"/>
                <c:pt idx="0">
                  <c:v>0.11714865017389189</c:v>
                </c:pt>
                <c:pt idx="1">
                  <c:v>0.46845187311073122</c:v>
                </c:pt>
                <c:pt idx="2">
                  <c:v>1.0534816599474441</c:v>
                </c:pt>
                <c:pt idx="3">
                  <c:v>1.8715252420056996</c:v>
                </c:pt>
                <c:pt idx="4">
                  <c:v>2.9215859591907654</c:v>
                </c:pt>
                <c:pt idx="5">
                  <c:v>4.2023844742681362</c:v>
                </c:pt>
                <c:pt idx="6">
                  <c:v>5.7123603315391396</c:v>
                </c:pt>
                <c:pt idx="7">
                  <c:v>7.449673858015597</c:v>
                </c:pt>
                <c:pt idx="8">
                  <c:v>9.4122084047781662</c:v>
                </c:pt>
                <c:pt idx="9">
                  <c:v>11.597572925786841</c:v>
                </c:pt>
                <c:pt idx="10">
                  <c:v>14.003104891002417</c:v>
                </c:pt>
                <c:pt idx="11">
                  <c:v>16.625873530269065</c:v>
                </c:pt>
                <c:pt idx="12">
                  <c:v>19.462683404006341</c:v>
                </c:pt>
                <c:pt idx="13">
                  <c:v>22.510078296360195</c:v>
                </c:pt>
                <c:pt idx="14">
                  <c:v>25.764345426069479</c:v>
                </c:pt>
                <c:pt idx="15">
                  <c:v>29.221519969918084</c:v>
                </c:pt>
                <c:pt idx="16">
                  <c:v>32.877389893261231</c:v>
                </c:pt>
                <c:pt idx="17">
                  <c:v>36.727501081740876</c:v>
                </c:pt>
                <c:pt idx="18">
                  <c:v>40.767162767938096</c:v>
                </c:pt>
                <c:pt idx="19">
                  <c:v>44.99145324635036</c:v>
                </c:pt>
                <c:pt idx="20">
                  <c:v>49.395225869731874</c:v>
                </c:pt>
                <c:pt idx="21">
                  <c:v>53.973115319490155</c:v>
                </c:pt>
                <c:pt idx="22">
                  <c:v>58.719544142500524</c:v>
                </c:pt>
                <c:pt idx="23">
                  <c:v>63.628729546373435</c:v>
                </c:pt>
                <c:pt idx="24">
                  <c:v>68.694690444896295</c:v>
                </c:pt>
                <c:pt idx="25">
                  <c:v>73.911254745065719</c:v>
                </c:pt>
                <c:pt idx="26">
                  <c:v>79.272066866832091</c:v>
                </c:pt>
                <c:pt idx="27">
                  <c:v>84.770595486394839</c:v>
                </c:pt>
                <c:pt idx="28">
                  <c:v>90.400141493614427</c:v>
                </c:pt>
                <c:pt idx="29">
                  <c:v>96.153846153846146</c:v>
                </c:pt>
              </c:numCache>
            </c:numRef>
          </c:yVal>
          <c:smooth val="1"/>
        </c:ser>
        <c:ser>
          <c:idx val="1"/>
          <c:order val="1"/>
          <c:tx>
            <c:v>аппроксимация</c:v>
          </c:tx>
          <c:xVal>
            <c:numRef>
              <c:f>Лист1!$H$4:$H$33</c:f>
              <c:numCache>
                <c:formatCode>General</c:formatCode>
                <c:ptCount val="30"/>
                <c:pt idx="0">
                  <c:v>0.26030458649045213</c:v>
                </c:pt>
                <c:pt idx="1">
                  <c:v>0.26121797487008791</c:v>
                </c:pt>
                <c:pt idx="2">
                  <c:v>0.26273905231586336</c:v>
                </c:pt>
                <c:pt idx="3">
                  <c:v>0.26486596562921483</c:v>
                </c:pt>
                <c:pt idx="4">
                  <c:v>0.267596123493896</c:v>
                </c:pt>
                <c:pt idx="5">
                  <c:v>0.27092619963309716</c:v>
                </c:pt>
                <c:pt idx="6">
                  <c:v>0.27485213686200177</c:v>
                </c:pt>
                <c:pt idx="7">
                  <c:v>0.27936915203084056</c:v>
                </c:pt>
                <c:pt idx="8">
                  <c:v>0.28447174185242324</c:v>
                </c:pt>
                <c:pt idx="9">
                  <c:v>0.29015368960704579</c:v>
                </c:pt>
                <c:pt idx="10">
                  <c:v>0.2964080727166063</c:v>
                </c:pt>
                <c:pt idx="11">
                  <c:v>0.30322727117869958</c:v>
                </c:pt>
                <c:pt idx="12">
                  <c:v>0.31060297685041649</c:v>
                </c:pt>
                <c:pt idx="13">
                  <c:v>0.31852620357053651</c:v>
                </c:pt>
                <c:pt idx="14">
                  <c:v>0.32698729810778066</c:v>
                </c:pt>
                <c:pt idx="15">
                  <c:v>0.33597595192178703</c:v>
                </c:pt>
                <c:pt idx="16">
                  <c:v>0.3454812137224792</c:v>
                </c:pt>
                <c:pt idx="17">
                  <c:v>0.35549150281252628</c:v>
                </c:pt>
                <c:pt idx="18">
                  <c:v>0.36599462319663906</c:v>
                </c:pt>
                <c:pt idx="19">
                  <c:v>0.37697777844051095</c:v>
                </c:pt>
                <c:pt idx="20">
                  <c:v>0.38842758726130289</c:v>
                </c:pt>
                <c:pt idx="21">
                  <c:v>0.40033009983067441</c:v>
                </c:pt>
                <c:pt idx="22">
                  <c:v>0.41267081477050138</c:v>
                </c:pt>
                <c:pt idx="23">
                  <c:v>0.42543469682057095</c:v>
                </c:pt>
                <c:pt idx="24">
                  <c:v>0.43860619515673038</c:v>
                </c:pt>
                <c:pt idx="25">
                  <c:v>0.45216926233717092</c:v>
                </c:pt>
                <c:pt idx="26">
                  <c:v>0.46610737385376344</c:v>
                </c:pt>
                <c:pt idx="27">
                  <c:v>0.48040354826462661</c:v>
                </c:pt>
                <c:pt idx="28">
                  <c:v>0.49504036788339756</c:v>
                </c:pt>
                <c:pt idx="29">
                  <c:v>0.51</c:v>
                </c:pt>
              </c:numCache>
            </c:numRef>
          </c:xVal>
          <c:yVal>
            <c:numRef>
              <c:f>Лист1!$K$4:$K$33</c:f>
              <c:numCache>
                <c:formatCode>General</c:formatCode>
                <c:ptCount val="30"/>
                <c:pt idx="0">
                  <c:v>0.10869565217391305</c:v>
                </c:pt>
                <c:pt idx="1">
                  <c:v>0.43478260869565222</c:v>
                </c:pt>
                <c:pt idx="2">
                  <c:v>0.97826086956521752</c:v>
                </c:pt>
                <c:pt idx="3">
                  <c:v>1.7391304347826089</c:v>
                </c:pt>
                <c:pt idx="4">
                  <c:v>2.7173913043478262</c:v>
                </c:pt>
                <c:pt idx="5">
                  <c:v>3.9130434782608701</c:v>
                </c:pt>
                <c:pt idx="6">
                  <c:v>5.3260869565217392</c:v>
                </c:pt>
                <c:pt idx="7">
                  <c:v>6.9565217391304355</c:v>
                </c:pt>
                <c:pt idx="8">
                  <c:v>8.804347826086957</c:v>
                </c:pt>
                <c:pt idx="9">
                  <c:v>10.869565217391305</c:v>
                </c:pt>
                <c:pt idx="10">
                  <c:v>13.152173913043478</c:v>
                </c:pt>
                <c:pt idx="11">
                  <c:v>15.65217391304348</c:v>
                </c:pt>
                <c:pt idx="12">
                  <c:v>18.369565217391305</c:v>
                </c:pt>
                <c:pt idx="13">
                  <c:v>21.304347826086957</c:v>
                </c:pt>
                <c:pt idx="14">
                  <c:v>24.456521739130437</c:v>
                </c:pt>
                <c:pt idx="15">
                  <c:v>27.826086956521742</c:v>
                </c:pt>
                <c:pt idx="16">
                  <c:v>31.413043478260871</c:v>
                </c:pt>
                <c:pt idx="17">
                  <c:v>35.217391304347828</c:v>
                </c:pt>
                <c:pt idx="18">
                  <c:v>39.239130434782609</c:v>
                </c:pt>
                <c:pt idx="19">
                  <c:v>43.478260869565219</c:v>
                </c:pt>
                <c:pt idx="20">
                  <c:v>47.934782608695656</c:v>
                </c:pt>
                <c:pt idx="21">
                  <c:v>52.608695652173914</c:v>
                </c:pt>
                <c:pt idx="22">
                  <c:v>57.500000000000007</c:v>
                </c:pt>
                <c:pt idx="23">
                  <c:v>62.608695652173921</c:v>
                </c:pt>
                <c:pt idx="24">
                  <c:v>67.934782608695656</c:v>
                </c:pt>
                <c:pt idx="25">
                  <c:v>73.478260869565219</c:v>
                </c:pt>
                <c:pt idx="26">
                  <c:v>79.239130434782609</c:v>
                </c:pt>
                <c:pt idx="27">
                  <c:v>85.217391304347828</c:v>
                </c:pt>
                <c:pt idx="28">
                  <c:v>91.413043478260875</c:v>
                </c:pt>
                <c:pt idx="29">
                  <c:v>97.826086956521749</c:v>
                </c:pt>
              </c:numCache>
            </c:numRef>
          </c:yVal>
          <c:smooth val="1"/>
        </c:ser>
        <c:axId val="84022784"/>
        <c:axId val="77093120"/>
      </c:scatterChart>
      <c:valAx>
        <c:axId val="84022784"/>
        <c:scaling>
          <c:orientation val="minMax"/>
        </c:scaling>
        <c:axPos val="b"/>
        <c:numFmt formatCode="General" sourceLinked="1"/>
        <c:tickLblPos val="nextTo"/>
        <c:crossAx val="77093120"/>
        <c:crosses val="autoZero"/>
        <c:crossBetween val="midCat"/>
      </c:valAx>
      <c:valAx>
        <c:axId val="77093120"/>
        <c:scaling>
          <c:orientation val="minMax"/>
        </c:scaling>
        <c:axPos val="l"/>
        <c:majorGridlines/>
        <c:numFmt formatCode="General" sourceLinked="1"/>
        <c:tickLblPos val="nextTo"/>
        <c:crossAx val="8402278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34</xdr:row>
      <xdr:rowOff>66675</xdr:rowOff>
    </xdr:from>
    <xdr:to>
      <xdr:col>7</xdr:col>
      <xdr:colOff>142875</xdr:colOff>
      <xdr:row>48</xdr:row>
      <xdr:rowOff>180975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504825</xdr:colOff>
      <xdr:row>34</xdr:row>
      <xdr:rowOff>47625</xdr:rowOff>
    </xdr:from>
    <xdr:to>
      <xdr:col>13</xdr:col>
      <xdr:colOff>342900</xdr:colOff>
      <xdr:row>48</xdr:row>
      <xdr:rowOff>123825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49</xdr:row>
      <xdr:rowOff>95249</xdr:rowOff>
    </xdr:from>
    <xdr:to>
      <xdr:col>7</xdr:col>
      <xdr:colOff>152400</xdr:colOff>
      <xdr:row>66</xdr:row>
      <xdr:rowOff>161925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523875</xdr:colOff>
      <xdr:row>49</xdr:row>
      <xdr:rowOff>104774</xdr:rowOff>
    </xdr:from>
    <xdr:to>
      <xdr:col>13</xdr:col>
      <xdr:colOff>352425</xdr:colOff>
      <xdr:row>66</xdr:row>
      <xdr:rowOff>190499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H18" sqref="H18"/>
    </sheetView>
  </sheetViews>
  <sheetFormatPr defaultRowHeight="15"/>
  <cols>
    <col min="1" max="1" width="11.7109375" bestFit="1" customWidth="1"/>
    <col min="7" max="7" width="10.28515625" bestFit="1" customWidth="1"/>
    <col min="9" max="10" width="12.7109375" bestFit="1" customWidth="1"/>
    <col min="11" max="11" width="18.140625" bestFit="1" customWidth="1"/>
  </cols>
  <sheetData>
    <row r="1" spans="1:11">
      <c r="A1" t="s">
        <v>0</v>
      </c>
      <c r="B1">
        <f>1/B2</f>
        <v>0.25</v>
      </c>
    </row>
    <row r="2" spans="1:11">
      <c r="A2" t="s">
        <v>1</v>
      </c>
      <c r="B2">
        <v>4</v>
      </c>
      <c r="D2" t="s">
        <v>2</v>
      </c>
      <c r="E2" t="s">
        <v>3</v>
      </c>
      <c r="F2" t="s">
        <v>6</v>
      </c>
      <c r="G2" t="s">
        <v>7</v>
      </c>
      <c r="H2" t="s">
        <v>4</v>
      </c>
      <c r="J2" t="s">
        <v>8</v>
      </c>
      <c r="K2" t="s">
        <v>9</v>
      </c>
    </row>
    <row r="3" spans="1:11">
      <c r="A3" t="s">
        <v>5</v>
      </c>
      <c r="B3">
        <v>0.26</v>
      </c>
      <c r="D3">
        <v>0</v>
      </c>
      <c r="E3">
        <f>RADIANS(D3)</f>
        <v>0</v>
      </c>
      <c r="F3">
        <f>$B$2*COS(E3)*SIN(E3)</f>
        <v>0</v>
      </c>
      <c r="G3">
        <f>$B$2*E3</f>
        <v>0</v>
      </c>
      <c r="H3">
        <f t="shared" ref="H3:H33" si="0">$B$3+(F3*F3)*$B$1</f>
        <v>0.26</v>
      </c>
    </row>
    <row r="4" spans="1:11">
      <c r="D4">
        <v>0.5</v>
      </c>
      <c r="E4">
        <f t="shared" ref="E4:E32" si="1">RADIANS(D4)</f>
        <v>8.7266462599716477E-3</v>
      </c>
      <c r="F4">
        <f t="shared" ref="F4:F33" si="2">$B$2*COS(E4)*SIN(E4)</f>
        <v>3.4904812874567023E-2</v>
      </c>
      <c r="G4">
        <f t="shared" ref="G4:G33" si="3">$B$2*E4</f>
        <v>3.4906585039886591E-2</v>
      </c>
      <c r="H4">
        <f t="shared" si="0"/>
        <v>0.26030458649045213</v>
      </c>
      <c r="J4">
        <f>(H4-$H$3)*100/$H$3</f>
        <v>0.11714865017389189</v>
      </c>
      <c r="K4">
        <f>D4*D4/2.3</f>
        <v>0.10869565217391305</v>
      </c>
    </row>
    <row r="5" spans="1:11">
      <c r="D5">
        <v>1</v>
      </c>
      <c r="E5">
        <f t="shared" si="1"/>
        <v>1.7453292519943295E-2</v>
      </c>
      <c r="F5">
        <f t="shared" si="2"/>
        <v>6.9798993405001938E-2</v>
      </c>
      <c r="G5">
        <f t="shared" si="3"/>
        <v>6.9813170079773182E-2</v>
      </c>
      <c r="H5">
        <f t="shared" si="0"/>
        <v>0.26121797487008791</v>
      </c>
      <c r="J5">
        <f t="shared" ref="J5:J33" si="4">(H5-$H$3)*100/$H$3</f>
        <v>0.46845187311073122</v>
      </c>
      <c r="K5">
        <f t="shared" ref="K5:K33" si="5">D5*D5/2.3</f>
        <v>0.43478260869565222</v>
      </c>
    </row>
    <row r="6" spans="1:11">
      <c r="D6">
        <v>1.5</v>
      </c>
      <c r="E6">
        <f t="shared" si="1"/>
        <v>2.6179938779914945E-2</v>
      </c>
      <c r="F6">
        <f t="shared" si="2"/>
        <v>0.10467191248588767</v>
      </c>
      <c r="G6">
        <f t="shared" si="3"/>
        <v>0.10471975511965978</v>
      </c>
      <c r="H6">
        <f t="shared" si="0"/>
        <v>0.26273905231586336</v>
      </c>
      <c r="J6">
        <f t="shared" si="4"/>
        <v>1.0534816599474441</v>
      </c>
      <c r="K6">
        <f t="shared" si="5"/>
        <v>0.97826086956521752</v>
      </c>
    </row>
    <row r="7" spans="1:11">
      <c r="D7">
        <v>2</v>
      </c>
      <c r="E7">
        <f t="shared" si="1"/>
        <v>3.4906585039886591E-2</v>
      </c>
      <c r="F7">
        <f t="shared" si="2"/>
        <v>0.1395129474882506</v>
      </c>
      <c r="G7">
        <f t="shared" si="3"/>
        <v>0.13962634015954636</v>
      </c>
      <c r="H7">
        <f t="shared" si="0"/>
        <v>0.26486596562921483</v>
      </c>
      <c r="J7">
        <f t="shared" si="4"/>
        <v>1.8715252420056996</v>
      </c>
      <c r="K7">
        <f t="shared" si="5"/>
        <v>1.7391304347826089</v>
      </c>
    </row>
    <row r="8" spans="1:11">
      <c r="D8">
        <v>2.5</v>
      </c>
      <c r="E8">
        <f t="shared" si="1"/>
        <v>4.3633231299858237E-2</v>
      </c>
      <c r="F8">
        <f t="shared" si="2"/>
        <v>0.17431148549531636</v>
      </c>
      <c r="G8">
        <f t="shared" si="3"/>
        <v>0.17453292519943295</v>
      </c>
      <c r="H8">
        <f t="shared" si="0"/>
        <v>0.267596123493896</v>
      </c>
      <c r="J8">
        <f t="shared" si="4"/>
        <v>2.9215859591907654</v>
      </c>
      <c r="K8">
        <f t="shared" si="5"/>
        <v>2.7173913043478262</v>
      </c>
    </row>
    <row r="9" spans="1:11">
      <c r="D9">
        <v>3</v>
      </c>
      <c r="E9">
        <f t="shared" si="1"/>
        <v>5.235987755982989E-2</v>
      </c>
      <c r="F9">
        <f t="shared" si="2"/>
        <v>0.20905692653530694</v>
      </c>
      <c r="G9">
        <f t="shared" si="3"/>
        <v>0.20943951023931956</v>
      </c>
      <c r="H9">
        <f t="shared" si="0"/>
        <v>0.27092619963309716</v>
      </c>
      <c r="J9">
        <f t="shared" si="4"/>
        <v>4.2023844742681362</v>
      </c>
      <c r="K9">
        <f t="shared" si="5"/>
        <v>3.9130434782608701</v>
      </c>
    </row>
    <row r="10" spans="1:11">
      <c r="D10">
        <v>3.5</v>
      </c>
      <c r="E10">
        <f t="shared" si="1"/>
        <v>6.1086523819801536E-2</v>
      </c>
      <c r="F10">
        <f t="shared" si="2"/>
        <v>0.24373868681029495</v>
      </c>
      <c r="G10">
        <f t="shared" si="3"/>
        <v>0.24434609527920614</v>
      </c>
      <c r="H10">
        <f t="shared" si="0"/>
        <v>0.27485213686200177</v>
      </c>
      <c r="J10">
        <f t="shared" si="4"/>
        <v>5.7123603315391396</v>
      </c>
      <c r="K10">
        <f t="shared" si="5"/>
        <v>5.3260869565217392</v>
      </c>
    </row>
    <row r="11" spans="1:11">
      <c r="D11">
        <v>4</v>
      </c>
      <c r="E11">
        <f t="shared" si="1"/>
        <v>6.9813170079773182E-2</v>
      </c>
      <c r="F11">
        <f t="shared" si="2"/>
        <v>0.27834620192013088</v>
      </c>
      <c r="G11">
        <f t="shared" si="3"/>
        <v>0.27925268031909273</v>
      </c>
      <c r="H11">
        <f t="shared" si="0"/>
        <v>0.27936915203084056</v>
      </c>
      <c r="J11">
        <f t="shared" si="4"/>
        <v>7.449673858015597</v>
      </c>
      <c r="K11">
        <f t="shared" si="5"/>
        <v>6.9565217391304355</v>
      </c>
    </row>
    <row r="12" spans="1:11">
      <c r="D12">
        <v>4.5</v>
      </c>
      <c r="E12">
        <f t="shared" si="1"/>
        <v>7.8539816339744828E-2</v>
      </c>
      <c r="F12">
        <f t="shared" si="2"/>
        <v>0.31286893008046174</v>
      </c>
      <c r="G12">
        <f t="shared" si="3"/>
        <v>0.31415926535897931</v>
      </c>
      <c r="H12">
        <f t="shared" si="0"/>
        <v>0.28447174185242324</v>
      </c>
      <c r="J12">
        <f t="shared" si="4"/>
        <v>9.4122084047781662</v>
      </c>
      <c r="K12">
        <f t="shared" si="5"/>
        <v>8.804347826086957</v>
      </c>
    </row>
    <row r="13" spans="1:11">
      <c r="D13">
        <v>5</v>
      </c>
      <c r="E13">
        <f t="shared" si="1"/>
        <v>8.7266462599716474E-2</v>
      </c>
      <c r="F13">
        <f t="shared" si="2"/>
        <v>0.34729635533386066</v>
      </c>
      <c r="G13">
        <f t="shared" si="3"/>
        <v>0.3490658503988659</v>
      </c>
      <c r="H13">
        <f t="shared" si="0"/>
        <v>0.29015368960704579</v>
      </c>
      <c r="J13">
        <f t="shared" si="4"/>
        <v>11.597572925786841</v>
      </c>
      <c r="K13">
        <f t="shared" si="5"/>
        <v>10.869565217391305</v>
      </c>
    </row>
    <row r="14" spans="1:11">
      <c r="D14">
        <v>5.5</v>
      </c>
      <c r="E14">
        <f t="shared" si="1"/>
        <v>9.599310885968812E-2</v>
      </c>
      <c r="F14">
        <f t="shared" si="2"/>
        <v>0.38161799075308961</v>
      </c>
      <c r="G14">
        <f t="shared" si="3"/>
        <v>0.38397243543875248</v>
      </c>
      <c r="H14">
        <f t="shared" si="0"/>
        <v>0.2964080727166063</v>
      </c>
      <c r="J14">
        <f t="shared" si="4"/>
        <v>14.003104891002417</v>
      </c>
      <c r="K14">
        <f t="shared" si="5"/>
        <v>13.152173913043478</v>
      </c>
    </row>
    <row r="15" spans="1:11">
      <c r="D15">
        <v>6</v>
      </c>
      <c r="E15">
        <f t="shared" si="1"/>
        <v>0.10471975511965978</v>
      </c>
      <c r="F15">
        <f t="shared" si="2"/>
        <v>0.41582338163551863</v>
      </c>
      <c r="G15">
        <f t="shared" si="3"/>
        <v>0.41887902047863912</v>
      </c>
      <c r="H15">
        <f t="shared" si="0"/>
        <v>0.30322727117869958</v>
      </c>
      <c r="J15">
        <f t="shared" si="4"/>
        <v>16.625873530269065</v>
      </c>
      <c r="K15">
        <f t="shared" si="5"/>
        <v>15.65217391304348</v>
      </c>
    </row>
    <row r="16" spans="1:11">
      <c r="D16">
        <v>6.5</v>
      </c>
      <c r="E16">
        <f t="shared" si="1"/>
        <v>0.11344640137963143</v>
      </c>
      <c r="F16">
        <f t="shared" si="2"/>
        <v>0.44990210868773001</v>
      </c>
      <c r="G16">
        <f t="shared" si="3"/>
        <v>0.4537856055185257</v>
      </c>
      <c r="H16">
        <f t="shared" si="0"/>
        <v>0.31060297685041649</v>
      </c>
      <c r="J16">
        <f t="shared" si="4"/>
        <v>19.462683404006341</v>
      </c>
      <c r="K16">
        <f t="shared" si="5"/>
        <v>18.369565217391305</v>
      </c>
    </row>
    <row r="17" spans="4:11">
      <c r="D17">
        <v>7</v>
      </c>
      <c r="E17">
        <f t="shared" si="1"/>
        <v>0.12217304763960307</v>
      </c>
      <c r="F17">
        <f t="shared" si="2"/>
        <v>0.4838437911993354</v>
      </c>
      <c r="G17">
        <f t="shared" si="3"/>
        <v>0.48869219055841229</v>
      </c>
      <c r="H17">
        <f t="shared" si="0"/>
        <v>0.31852620357053651</v>
      </c>
      <c r="J17">
        <f t="shared" si="4"/>
        <v>22.510078296360195</v>
      </c>
      <c r="K17">
        <f t="shared" si="5"/>
        <v>21.304347826086957</v>
      </c>
    </row>
    <row r="18" spans="4:11">
      <c r="D18">
        <v>7.5</v>
      </c>
      <c r="E18">
        <f t="shared" si="1"/>
        <v>0.1308996938995747</v>
      </c>
      <c r="F18">
        <f t="shared" si="2"/>
        <v>0.51763809020504148</v>
      </c>
      <c r="G18">
        <f t="shared" si="3"/>
        <v>0.52359877559829882</v>
      </c>
      <c r="H18">
        <f t="shared" si="0"/>
        <v>0.32698729810778066</v>
      </c>
      <c r="J18">
        <f t="shared" si="4"/>
        <v>25.764345426069479</v>
      </c>
      <c r="K18">
        <f t="shared" si="5"/>
        <v>24.456521739130437</v>
      </c>
    </row>
    <row r="19" spans="4:11">
      <c r="D19">
        <v>8</v>
      </c>
      <c r="E19">
        <f t="shared" si="1"/>
        <v>0.13962634015954636</v>
      </c>
      <c r="F19">
        <f t="shared" si="2"/>
        <v>0.55127471163399833</v>
      </c>
      <c r="G19">
        <f t="shared" si="3"/>
        <v>0.55850536063818546</v>
      </c>
      <c r="H19">
        <f t="shared" si="0"/>
        <v>0.33597595192178703</v>
      </c>
      <c r="J19">
        <f t="shared" si="4"/>
        <v>29.221519969918084</v>
      </c>
      <c r="K19">
        <f t="shared" si="5"/>
        <v>27.826086956521742</v>
      </c>
    </row>
    <row r="20" spans="4:11">
      <c r="D20">
        <v>8.5</v>
      </c>
      <c r="E20">
        <f t="shared" si="1"/>
        <v>0.14835298641951802</v>
      </c>
      <c r="F20">
        <f t="shared" si="2"/>
        <v>0.58474340944547354</v>
      </c>
      <c r="G20">
        <f t="shared" si="3"/>
        <v>0.59341194567807209</v>
      </c>
      <c r="H20">
        <f t="shared" si="0"/>
        <v>0.3454812137224792</v>
      </c>
      <c r="J20">
        <f t="shared" si="4"/>
        <v>32.877389893261231</v>
      </c>
      <c r="K20">
        <f t="shared" si="5"/>
        <v>31.413043478260871</v>
      </c>
    </row>
    <row r="21" spans="4:11">
      <c r="D21">
        <v>9</v>
      </c>
      <c r="E21">
        <f t="shared" si="1"/>
        <v>0.15707963267948966</v>
      </c>
      <c r="F21">
        <f t="shared" si="2"/>
        <v>0.6180339887498949</v>
      </c>
      <c r="G21">
        <f t="shared" si="3"/>
        <v>0.62831853071795862</v>
      </c>
      <c r="H21">
        <f t="shared" si="0"/>
        <v>0.35549150281252628</v>
      </c>
      <c r="J21">
        <f t="shared" si="4"/>
        <v>36.727501081740876</v>
      </c>
      <c r="K21">
        <f t="shared" si="5"/>
        <v>35.217391304347828</v>
      </c>
    </row>
    <row r="22" spans="4:11">
      <c r="D22">
        <v>9.5</v>
      </c>
      <c r="E22">
        <f t="shared" si="1"/>
        <v>0.16580627893946132</v>
      </c>
      <c r="F22">
        <f t="shared" si="2"/>
        <v>0.6511363089143134</v>
      </c>
      <c r="G22">
        <f t="shared" si="3"/>
        <v>0.66322511575784526</v>
      </c>
      <c r="H22">
        <f t="shared" si="0"/>
        <v>0.36599462319663906</v>
      </c>
      <c r="J22">
        <f t="shared" si="4"/>
        <v>40.767162767938096</v>
      </c>
      <c r="K22">
        <f t="shared" si="5"/>
        <v>39.239130434782609</v>
      </c>
    </row>
    <row r="23" spans="4:11">
      <c r="D23">
        <v>10</v>
      </c>
      <c r="E23">
        <f t="shared" si="1"/>
        <v>0.17453292519943295</v>
      </c>
      <c r="F23">
        <f t="shared" si="2"/>
        <v>0.68404028665133731</v>
      </c>
      <c r="G23">
        <f t="shared" si="3"/>
        <v>0.69813170079773179</v>
      </c>
      <c r="H23">
        <f t="shared" si="0"/>
        <v>0.37697777844051095</v>
      </c>
      <c r="J23">
        <f t="shared" si="4"/>
        <v>44.99145324635036</v>
      </c>
      <c r="K23">
        <f t="shared" si="5"/>
        <v>43.478260869565219</v>
      </c>
    </row>
    <row r="24" spans="4:11">
      <c r="D24">
        <v>10.5</v>
      </c>
      <c r="E24">
        <f t="shared" si="1"/>
        <v>0.18325957145940461</v>
      </c>
      <c r="F24">
        <f t="shared" si="2"/>
        <v>0.71673589909060065</v>
      </c>
      <c r="G24">
        <f t="shared" si="3"/>
        <v>0.73303828583761843</v>
      </c>
      <c r="H24">
        <f t="shared" si="0"/>
        <v>0.38842758726130289</v>
      </c>
      <c r="J24">
        <f t="shared" si="4"/>
        <v>49.395225869731874</v>
      </c>
      <c r="K24">
        <f t="shared" si="5"/>
        <v>47.934782608695656</v>
      </c>
    </row>
    <row r="25" spans="4:11">
      <c r="D25">
        <v>11</v>
      </c>
      <c r="E25">
        <f t="shared" si="1"/>
        <v>0.19198621771937624</v>
      </c>
      <c r="F25">
        <f t="shared" si="2"/>
        <v>0.74921318683182403</v>
      </c>
      <c r="G25">
        <f t="shared" si="3"/>
        <v>0.76794487087750496</v>
      </c>
      <c r="H25">
        <f t="shared" si="0"/>
        <v>0.40033009983067441</v>
      </c>
      <c r="J25">
        <f t="shared" si="4"/>
        <v>53.973115319490155</v>
      </c>
      <c r="K25">
        <f t="shared" si="5"/>
        <v>52.608695652173914</v>
      </c>
    </row>
    <row r="26" spans="4:11">
      <c r="D26">
        <v>11.5</v>
      </c>
      <c r="E26">
        <f t="shared" si="1"/>
        <v>0.2007128639793479</v>
      </c>
      <c r="F26">
        <f t="shared" si="2"/>
        <v>0.78146225697854754</v>
      </c>
      <c r="G26">
        <f t="shared" si="3"/>
        <v>0.8028514559173916</v>
      </c>
      <c r="H26">
        <f t="shared" si="0"/>
        <v>0.41267081477050138</v>
      </c>
      <c r="J26">
        <f t="shared" si="4"/>
        <v>58.719544142500524</v>
      </c>
      <c r="K26">
        <f t="shared" si="5"/>
        <v>57.500000000000007</v>
      </c>
    </row>
    <row r="27" spans="4:11">
      <c r="D27">
        <v>12</v>
      </c>
      <c r="E27">
        <f t="shared" si="1"/>
        <v>0.20943951023931956</v>
      </c>
      <c r="F27">
        <f t="shared" si="2"/>
        <v>0.81347328615160053</v>
      </c>
      <c r="G27">
        <f t="shared" si="3"/>
        <v>0.83775804095727824</v>
      </c>
      <c r="H27">
        <f t="shared" si="0"/>
        <v>0.42543469682057095</v>
      </c>
      <c r="J27">
        <f t="shared" si="4"/>
        <v>63.628729546373435</v>
      </c>
      <c r="K27">
        <f t="shared" si="5"/>
        <v>62.608695652173921</v>
      </c>
    </row>
    <row r="28" spans="4:11">
      <c r="D28">
        <v>12.5</v>
      </c>
      <c r="E28">
        <f t="shared" si="1"/>
        <v>0.21816615649929119</v>
      </c>
      <c r="F28">
        <f t="shared" si="2"/>
        <v>0.84523652348139888</v>
      </c>
      <c r="G28">
        <f t="shared" si="3"/>
        <v>0.87266462599716477</v>
      </c>
      <c r="H28">
        <f t="shared" si="0"/>
        <v>0.43860619515673038</v>
      </c>
      <c r="J28">
        <f t="shared" si="4"/>
        <v>68.694690444896295</v>
      </c>
      <c r="K28">
        <f t="shared" si="5"/>
        <v>67.934782608695656</v>
      </c>
    </row>
    <row r="29" spans="4:11">
      <c r="D29">
        <v>13</v>
      </c>
      <c r="E29">
        <f t="shared" si="1"/>
        <v>0.22689280275926285</v>
      </c>
      <c r="F29">
        <f t="shared" si="2"/>
        <v>0.87674229357815492</v>
      </c>
      <c r="G29">
        <f t="shared" si="3"/>
        <v>0.90757121103705141</v>
      </c>
      <c r="H29">
        <f t="shared" si="0"/>
        <v>0.45216926233717092</v>
      </c>
      <c r="J29">
        <f t="shared" si="4"/>
        <v>73.911254745065719</v>
      </c>
      <c r="K29">
        <f t="shared" si="5"/>
        <v>73.478260869565219</v>
      </c>
    </row>
    <row r="30" spans="4:11">
      <c r="D30">
        <v>13.5</v>
      </c>
      <c r="E30">
        <f t="shared" si="1"/>
        <v>0.23561944901923448</v>
      </c>
      <c r="F30">
        <f t="shared" si="2"/>
        <v>0.9079809994790935</v>
      </c>
      <c r="G30">
        <f t="shared" si="3"/>
        <v>0.94247779607693793</v>
      </c>
      <c r="H30">
        <f t="shared" si="0"/>
        <v>0.46610737385376344</v>
      </c>
      <c r="J30">
        <f t="shared" si="4"/>
        <v>79.272066866832091</v>
      </c>
      <c r="K30">
        <f t="shared" si="5"/>
        <v>79.239130434782609</v>
      </c>
    </row>
    <row r="31" spans="4:11">
      <c r="D31">
        <v>14</v>
      </c>
      <c r="E31">
        <f t="shared" si="1"/>
        <v>0.24434609527920614</v>
      </c>
      <c r="F31">
        <f t="shared" si="2"/>
        <v>0.93894312557178161</v>
      </c>
      <c r="G31">
        <f t="shared" si="3"/>
        <v>0.97738438111682457</v>
      </c>
      <c r="H31">
        <f t="shared" si="0"/>
        <v>0.48040354826462661</v>
      </c>
      <c r="J31">
        <f t="shared" si="4"/>
        <v>84.770595486394839</v>
      </c>
      <c r="K31">
        <f t="shared" si="5"/>
        <v>85.217391304347828</v>
      </c>
    </row>
    <row r="32" spans="4:11">
      <c r="D32">
        <v>14.5</v>
      </c>
      <c r="E32">
        <f t="shared" si="1"/>
        <v>0.2530727415391778</v>
      </c>
      <c r="F32">
        <f t="shared" si="2"/>
        <v>0.96961924049267412</v>
      </c>
      <c r="G32">
        <f t="shared" si="3"/>
        <v>1.0122909661567112</v>
      </c>
      <c r="H32">
        <f t="shared" si="0"/>
        <v>0.49504036788339756</v>
      </c>
      <c r="J32">
        <f t="shared" si="4"/>
        <v>90.400141493614427</v>
      </c>
      <c r="K32">
        <f t="shared" si="5"/>
        <v>91.413043478260875</v>
      </c>
    </row>
    <row r="33" spans="4:11">
      <c r="D33">
        <v>15</v>
      </c>
      <c r="E33">
        <f>RADIANS(D33)</f>
        <v>0.26179938779914941</v>
      </c>
      <c r="F33">
        <f t="shared" si="2"/>
        <v>0.99999999999999989</v>
      </c>
      <c r="G33">
        <f t="shared" si="3"/>
        <v>1.0471975511965976</v>
      </c>
      <c r="H33">
        <f t="shared" si="0"/>
        <v>0.51</v>
      </c>
      <c r="J33">
        <f t="shared" si="4"/>
        <v>96.153846153846146</v>
      </c>
      <c r="K33">
        <f t="shared" si="5"/>
        <v>97.826086956521749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</dc:creator>
  <cp:lastModifiedBy>Иван</cp:lastModifiedBy>
  <dcterms:created xsi:type="dcterms:W3CDTF">2010-02-17T19:28:02Z</dcterms:created>
  <dcterms:modified xsi:type="dcterms:W3CDTF">2010-02-22T13:04:39Z</dcterms:modified>
</cp:coreProperties>
</file>