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990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2" i="1"/>
  <c r="D9"/>
  <c r="D6"/>
  <c r="D5"/>
  <c r="D7" s="1"/>
  <c r="B12"/>
  <c r="B9"/>
  <c r="B6"/>
  <c r="B5"/>
  <c r="B7" s="1"/>
  <c r="D13" l="1"/>
  <c r="D15" s="1"/>
  <c r="D16" s="1"/>
  <c r="D18" s="1"/>
  <c r="B13"/>
  <c r="B15" s="1"/>
  <c r="B16" s="1"/>
  <c r="B18" s="1"/>
</calcChain>
</file>

<file path=xl/sharedStrings.xml><?xml version="1.0" encoding="utf-8"?>
<sst xmlns="http://schemas.openxmlformats.org/spreadsheetml/2006/main" count="18" uniqueCount="18">
  <si>
    <t>Сх по альфа</t>
  </si>
  <si>
    <t>альфа сам</t>
  </si>
  <si>
    <t>Vcam</t>
  </si>
  <si>
    <t>Vпули</t>
  </si>
  <si>
    <t>Алфа пули</t>
  </si>
  <si>
    <t>Су пули</t>
  </si>
  <si>
    <t>Vair пули</t>
  </si>
  <si>
    <t>дист от с-та</t>
  </si>
  <si>
    <t>Ро</t>
  </si>
  <si>
    <t>Fy</t>
  </si>
  <si>
    <t>a</t>
  </si>
  <si>
    <t>m</t>
  </si>
  <si>
    <t>S откл</t>
  </si>
  <si>
    <t>d</t>
  </si>
  <si>
    <t>площадь сеч</t>
  </si>
  <si>
    <t>Vпр</t>
  </si>
  <si>
    <t>t до стаб</t>
  </si>
  <si>
    <t>по твоим данным :)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</si>
</sst>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F5" sqref="F5"/>
    </sheetView>
  </sheetViews>
  <sheetFormatPr defaultRowHeight="15"/>
  <cols>
    <col min="1" max="1" width="11.7109375" bestFit="1" customWidth="1"/>
    <col min="2" max="2" width="10" bestFit="1" customWidth="1"/>
    <col min="3" max="4" width="12" bestFit="1" customWidth="1"/>
  </cols>
  <sheetData>
    <row r="1" spans="1:4">
      <c r="A1" t="s">
        <v>0</v>
      </c>
      <c r="B1">
        <v>4</v>
      </c>
      <c r="D1">
        <v>2.2999999999999998</v>
      </c>
    </row>
    <row r="2" spans="1:4">
      <c r="A2" t="s">
        <v>1</v>
      </c>
      <c r="B2">
        <v>10</v>
      </c>
      <c r="D2">
        <v>10</v>
      </c>
    </row>
    <row r="3" spans="1:4">
      <c r="A3" t="s">
        <v>2</v>
      </c>
      <c r="B3">
        <v>150</v>
      </c>
      <c r="D3">
        <v>150</v>
      </c>
    </row>
    <row r="4" spans="1:4">
      <c r="A4" t="s">
        <v>3</v>
      </c>
      <c r="B4">
        <v>800</v>
      </c>
      <c r="D4">
        <v>800</v>
      </c>
    </row>
    <row r="5" spans="1:4">
      <c r="A5" t="s">
        <v>4</v>
      </c>
      <c r="B5">
        <f>B2-ATAN(((B4*SIN(B2/57.7))/(B3 +B4*COS(B2/57.7))))*57.3</f>
        <v>1.6327987871052603</v>
      </c>
      <c r="D5">
        <f>D2-ATAN(((D4*SIN(D2/57.7))/(D3 +D4*COS(D2/57.7))))*57.3</f>
        <v>1.6327987871052603</v>
      </c>
    </row>
    <row r="6" spans="1:4">
      <c r="A6" t="s">
        <v>6</v>
      </c>
      <c r="B6">
        <f>SQRT((B3+B4*COS(B2/57.7))^2+ (B4*SIN(B2/57.7))^2)</f>
        <v>948.10581727064766</v>
      </c>
      <c r="D6">
        <f>SQRT((D3+D4*COS(D2/57.7))^2+ (D4*SIN(D2/57.7))^2)</f>
        <v>948.10581727064766</v>
      </c>
    </row>
    <row r="7" spans="1:4">
      <c r="A7" t="s">
        <v>5</v>
      </c>
      <c r="B7">
        <f>B1*B5/57.7</f>
        <v>0.11319229026726241</v>
      </c>
      <c r="D7">
        <f>D1*D5/57.7</f>
        <v>6.5085566903675882E-2</v>
      </c>
    </row>
    <row r="8" spans="1:4">
      <c r="A8" t="s">
        <v>16</v>
      </c>
      <c r="B8">
        <v>0.5</v>
      </c>
      <c r="D8">
        <v>0.5</v>
      </c>
    </row>
    <row r="9" spans="1:4">
      <c r="A9" t="s">
        <v>7</v>
      </c>
      <c r="B9">
        <f>B8*B4</f>
        <v>400</v>
      </c>
      <c r="D9">
        <f>D8*D4</f>
        <v>400</v>
      </c>
    </row>
    <row r="10" spans="1:4">
      <c r="A10" t="s">
        <v>8</v>
      </c>
      <c r="B10">
        <v>1.2250000000000001</v>
      </c>
      <c r="D10">
        <v>1.2250000000000001</v>
      </c>
    </row>
    <row r="11" spans="1:4">
      <c r="A11" t="s">
        <v>13</v>
      </c>
      <c r="B11">
        <v>0.01</v>
      </c>
      <c r="D11">
        <v>0.01</v>
      </c>
    </row>
    <row r="12" spans="1:4">
      <c r="A12" t="s">
        <v>14</v>
      </c>
      <c r="B12">
        <f>3.14*(B11/2)*(B11/2)</f>
        <v>7.8500000000000011E-5</v>
      </c>
      <c r="D12">
        <f>3.14*(D11/2)*(D11/2)</f>
        <v>7.8500000000000011E-5</v>
      </c>
    </row>
    <row r="13" spans="1:4">
      <c r="A13" t="s">
        <v>9</v>
      </c>
      <c r="B13">
        <f>B10*(B6^2)*B7*B12/2</f>
        <v>4.8922227131855474</v>
      </c>
      <c r="D13">
        <f>D10*(D6^2)*D7*D12/2</f>
        <v>2.8130280600816895</v>
      </c>
    </row>
    <row r="14" spans="1:4">
      <c r="A14" t="s">
        <v>11</v>
      </c>
      <c r="B14">
        <v>9.6000000000000002E-2</v>
      </c>
      <c r="D14">
        <v>9.6000000000000002E-2</v>
      </c>
    </row>
    <row r="15" spans="1:4">
      <c r="A15" t="s">
        <v>10</v>
      </c>
      <c r="B15">
        <f>B13/B14</f>
        <v>50.960653262349453</v>
      </c>
      <c r="D15">
        <f>D13/D14</f>
        <v>29.302375625850932</v>
      </c>
    </row>
    <row r="16" spans="1:4">
      <c r="A16" t="s">
        <v>12</v>
      </c>
      <c r="B16">
        <f>B15*B8*B8/2</f>
        <v>6.3700816577936816</v>
      </c>
      <c r="D16">
        <f>D15*D8*D8/2</f>
        <v>3.6627969532313664</v>
      </c>
    </row>
    <row r="18" spans="1:4">
      <c r="A18" t="s">
        <v>15</v>
      </c>
      <c r="B18">
        <f>B16/B8</f>
        <v>12.740163315587363</v>
      </c>
      <c r="D18">
        <f>D16/D8</f>
        <v>7.3255939064627329</v>
      </c>
    </row>
    <row r="22" spans="1:4">
      <c r="D2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Иван</cp:lastModifiedBy>
  <dcterms:created xsi:type="dcterms:W3CDTF">2010-02-13T22:05:12Z</dcterms:created>
  <dcterms:modified xsi:type="dcterms:W3CDTF">2010-02-22T18:48:29Z</dcterms:modified>
</cp:coreProperties>
</file>